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Work\Butterfli_Micro\MOD\SF32LB52-Devkit-LCD\V1.2.0\"/>
    </mc:Choice>
  </mc:AlternateContent>
  <bookViews>
    <workbookView xWindow="0" yWindow="0" windowWidth="20430" windowHeight="7470"/>
  </bookViews>
  <sheets>
    <sheet name="Sheet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7" i="1"/>
  <c r="H55" i="1" l="1"/>
</calcChain>
</file>

<file path=xl/sharedStrings.xml><?xml version="1.0" encoding="utf-8"?>
<sst xmlns="http://schemas.openxmlformats.org/spreadsheetml/2006/main" count="200" uniqueCount="179">
  <si>
    <t>Product P/N:</t>
  </si>
  <si>
    <t>BOM Version:</t>
  </si>
  <si>
    <t>Product Description:</t>
  </si>
  <si>
    <t>Item</t>
  </si>
  <si>
    <t>Qty</t>
  </si>
  <si>
    <t>Reference</t>
  </si>
  <si>
    <t>Description</t>
  </si>
  <si>
    <t>Manufacturer</t>
  </si>
  <si>
    <t>Manufacture 1 P/N</t>
  </si>
  <si>
    <t>CAP CER;1uF;+/-20%;10V;0402</t>
  </si>
  <si>
    <t>MURATA</t>
  </si>
  <si>
    <t>GRM155C81A105MA12D</t>
  </si>
  <si>
    <t>C0101 C0104 C0105 C0116 C0143 C0145</t>
  </si>
  <si>
    <t>CAP CER;X5R;10uF;+/-20%;10V;0603</t>
  </si>
  <si>
    <t>GRM188R61A106ME69D</t>
  </si>
  <si>
    <t>CAP CER;X7R;0.1uF;+/-20%;25V;0402</t>
  </si>
  <si>
    <t>GRM155R71E104ME14D</t>
  </si>
  <si>
    <t>C0106 C0122 C0131</t>
  </si>
  <si>
    <t>CAP CER;X5R;4.7uF;+/-20%;10V;0402</t>
  </si>
  <si>
    <t>GRM155R61A475MEAAD</t>
  </si>
  <si>
    <t>C0108 C0124</t>
  </si>
  <si>
    <t>CAP CER;22UF;20%;10V;0603</t>
  </si>
  <si>
    <t>GRM188R61A226ME15D</t>
  </si>
  <si>
    <t>C0118</t>
  </si>
  <si>
    <t>CAP CER;X5R;1uF;+/-10%;50V;0603</t>
  </si>
  <si>
    <t>SAMSUNG</t>
  </si>
  <si>
    <t>CL10A105KB8NNNC</t>
  </si>
  <si>
    <t>C0119</t>
  </si>
  <si>
    <t>CAP CER;C0G/NP0;33pF;+/-5%;50V;0402</t>
  </si>
  <si>
    <t>GRM1555C1H330JA01D</t>
  </si>
  <si>
    <t>C0132</t>
  </si>
  <si>
    <t>CAP CER X7R;0.01uF;+/-10%;25V;0402</t>
  </si>
  <si>
    <t>GRM155R71E103KA01D</t>
  </si>
  <si>
    <t>D0101</t>
  </si>
  <si>
    <t>LED;GREEN;2V;LED-0603</t>
  </si>
  <si>
    <t>LITEON</t>
  </si>
  <si>
    <t>LTST-C193KGKT-5A</t>
  </si>
  <si>
    <t>D0102 D0108</t>
  </si>
  <si>
    <t>Diodes;schottky Barrier;40V;1A;450mV@1A;SOD-123;</t>
  </si>
  <si>
    <t>DIODES</t>
  </si>
  <si>
    <t>1N5819HW-7-F</t>
  </si>
  <si>
    <t>D0103</t>
  </si>
  <si>
    <t>LED;RED;2V;LED-0603</t>
  </si>
  <si>
    <t>LTST-C193KRKT-5A</t>
  </si>
  <si>
    <t>D0104</t>
  </si>
  <si>
    <t>LED;Blue;3V;LED-0603</t>
  </si>
  <si>
    <t>LTST-C193TBKT-5A</t>
  </si>
  <si>
    <t>F0101</t>
  </si>
  <si>
    <t>PTC;1.25A;6V;SMD0805;</t>
  </si>
  <si>
    <t>Ruilon</t>
  </si>
  <si>
    <t>SMD0805P125TF</t>
  </si>
  <si>
    <t>J0100 J0101</t>
  </si>
  <si>
    <t>BTB M;2P;5.48mm;2.0mm;8x7.59mm</t>
  </si>
  <si>
    <t>ZX-PH2.0-WT2P</t>
  </si>
  <si>
    <t>J0102</t>
  </si>
  <si>
    <t>FPC-CON-SMD-Down-22P-0.5P-2MM</t>
  </si>
  <si>
    <t>XUNPU</t>
  </si>
  <si>
    <t>FPC-05F-22PH20</t>
  </si>
  <si>
    <t>J0106 J0114</t>
  </si>
  <si>
    <t>USBCON;USB TYPE C 3.1;7.35x18.94x3.26mm</t>
  </si>
  <si>
    <t>J0115</t>
  </si>
  <si>
    <t>Memory Card Connector;Micro SD Header with D/C P;9P(8+1);1.8H;Push-push;</t>
  </si>
  <si>
    <t>J0117</t>
  </si>
  <si>
    <t>CON-PINHEADER-2X20P-2.54-180C-11.5H</t>
  </si>
  <si>
    <t>Kinghelm</t>
  </si>
  <si>
    <t>KH-2.54PH180-2X20P-L11.5</t>
  </si>
  <si>
    <t>L0101 L0102</t>
  </si>
  <si>
    <t>Ferrite Bead;120@100MHz;1A;0.12;0402</t>
  </si>
  <si>
    <t>Sunlord</t>
  </si>
  <si>
    <t>PZ1005U121-1R0TF</t>
  </si>
  <si>
    <t>L0103 L0104</t>
  </si>
  <si>
    <t>IND POWER;2.2uH, 3.8A;20%,55mohm;2520</t>
  </si>
  <si>
    <t>FTC252012S2R2MBCA</t>
  </si>
  <si>
    <t>L0105</t>
  </si>
  <si>
    <t>IND POWER;10uH;DCR:0.325;0.92/0.90A;3015</t>
  </si>
  <si>
    <t>sunlord</t>
  </si>
  <si>
    <t>SWPA3015S100MT</t>
  </si>
  <si>
    <t>M0100</t>
  </si>
  <si>
    <t>low power top port silicon microphone  LGA 4;3.76x2.95x1.1mm</t>
  </si>
  <si>
    <t>WILLSEMI</t>
  </si>
  <si>
    <t>WMM7037ATEN0</t>
  </si>
  <si>
    <t>RES CHIP;1K;+/-5%;1/16W;0402</t>
  </si>
  <si>
    <t>YAGEO</t>
  </si>
  <si>
    <t>RC0402JR-071KL</t>
  </si>
  <si>
    <t>R0101 R0102 R0103 R0104 R0108 R0111 R0112 R0113 R0115 R0116 R0117 R0118 R0119 R0120 R0134 R0138 R0161 R0162 R0163 R0164 R0165</t>
  </si>
  <si>
    <t>RES CHIP;22 OHM;+/-5%;1/16W;0402</t>
  </si>
  <si>
    <t>RC0402JR-0722RL</t>
  </si>
  <si>
    <t>RES CHIP;2.2K;+/-5%;1/16W;0402</t>
  </si>
  <si>
    <t>RC0402JR-072K2L</t>
  </si>
  <si>
    <t>RES CHIP;10K;+/-5%;1/16W;0402</t>
  </si>
  <si>
    <t>RC0402JR-0710KL</t>
  </si>
  <si>
    <t>RES FILM;0;+/-5%;1/10W;0603</t>
  </si>
  <si>
    <t>RC0603JR-070RL</t>
  </si>
  <si>
    <t>RES FILM;0;+/-5%;1/16W;0402</t>
  </si>
  <si>
    <t>RC0402JR-070RL</t>
  </si>
  <si>
    <t>R0110</t>
  </si>
  <si>
    <t>RES CHIP;5.1 OHM;+/-5%;1/16W;0402</t>
  </si>
  <si>
    <t>RC0402JR-075R1L</t>
  </si>
  <si>
    <t>R0114</t>
  </si>
  <si>
    <t>RES CHIP;1.5K;+/-5%;1/16W;0402</t>
  </si>
  <si>
    <t>RC0402JR-071K5L</t>
  </si>
  <si>
    <t>R0123</t>
  </si>
  <si>
    <t>RES CHIP;390K;+/-5%;1/16W;0402</t>
  </si>
  <si>
    <t>RC0402JR-07390KL</t>
  </si>
  <si>
    <t>R0125 R0126 R0127 R0128</t>
  </si>
  <si>
    <t>RES CHIP;5.1K;+/-5%;1/16W;0402</t>
  </si>
  <si>
    <t>RC0402JR-075K1L</t>
  </si>
  <si>
    <t>R0129 R0141</t>
  </si>
  <si>
    <t>RES CHIP;510K;+/-5%;1/16W;0402</t>
  </si>
  <si>
    <t>RC0402JR-07510KL</t>
  </si>
  <si>
    <t>R0147 R0153</t>
  </si>
  <si>
    <t>RES CHIP;43.2K;+/-1%;1/16W;0402</t>
  </si>
  <si>
    <t>RC0402FR-0743K2L</t>
  </si>
  <si>
    <t>R0149</t>
  </si>
  <si>
    <t>RES CHIP;560K;+/-1%;1/16W;0402</t>
  </si>
  <si>
    <t>RC0402FR-07560KL</t>
  </si>
  <si>
    <t>R0150 R0151</t>
  </si>
  <si>
    <t>RES CHIP;100K;+/-1%;1/16W;0402</t>
  </si>
  <si>
    <t>RC0402FR-07100KL</t>
  </si>
  <si>
    <t>S0100 S0101</t>
  </si>
  <si>
    <t>Push Switch;12V;50mA;100000;4.5mm x 2.8mm</t>
  </si>
  <si>
    <t>XKB Connection</t>
  </si>
  <si>
    <t>TC-1109DE-C-C</t>
  </si>
  <si>
    <t>S0102</t>
  </si>
  <si>
    <t>Push Switch;12V;50mA;100000;2.9x3.95x2.5mm</t>
  </si>
  <si>
    <t>TS1185A26020</t>
  </si>
  <si>
    <t>U0101</t>
  </si>
  <si>
    <t>Li-ion charger  package ;SIZE:4.9X3.9X1.7MM esop8;</t>
  </si>
  <si>
    <t>ETA</t>
  </si>
  <si>
    <t>ETA9640PE8A</t>
  </si>
  <si>
    <t>U0102</t>
  </si>
  <si>
    <t>USB Driver;1.8v,3.3v;480Mb/s;SOP16</t>
  </si>
  <si>
    <t>WCH</t>
  </si>
  <si>
    <t>CH343P</t>
  </si>
  <si>
    <t>LDO;3.3V;300mA;SOT-23-5,3x1.7x1.1mm</t>
  </si>
  <si>
    <t>SHANGHAI Belling</t>
  </si>
  <si>
    <t>BL8077CB5TR33</t>
  </si>
  <si>
    <t>U0104</t>
  </si>
  <si>
    <t>Audio-AMP;2.2-5V:D;0.6W/3.6V;SOP8  SIZE:3X5X1.1mm</t>
  </si>
  <si>
    <t>shenzhennsiwaytechnology co.,LTD</t>
  </si>
  <si>
    <t>NS4150B</t>
  </si>
  <si>
    <t>U0105</t>
  </si>
  <si>
    <t>LED RGB Ctrol;3.7~5.3V;;,3.5x3.5x1.95mm</t>
  </si>
  <si>
    <t>Dongguan opsco optoelectronics CO.,LTD</t>
  </si>
  <si>
    <t>SK6812MINI-HS</t>
  </si>
  <si>
    <t>U0106</t>
  </si>
  <si>
    <t>DC2DC;Buck;2.5V-5.5V;0.6V-VIN;2A ;SOT23-5;2.9x2.8x1mm</t>
  </si>
  <si>
    <t>TI</t>
  </si>
  <si>
    <t>TLV62569DBVR</t>
  </si>
  <si>
    <t>U0107</t>
  </si>
  <si>
    <t>DC2DC-BOOST ;1A;SIZE:2X2X0.75 DFN6</t>
  </si>
  <si>
    <t>AWINIC</t>
  </si>
  <si>
    <t>AW9962EDNR</t>
  </si>
  <si>
    <t>U0100</t>
  </si>
  <si>
    <t>Module:LCC&amp;LGA_PAD pitch:1.1mm  SIZE:18X27.9MM</t>
  </si>
  <si>
    <t>Price</t>
  </si>
  <si>
    <t>Total</t>
  </si>
  <si>
    <t>兆星精密电子（深圳）有限公司</t>
  </si>
  <si>
    <t>深圳市首韩科技有限公司</t>
  </si>
  <si>
    <t>TYPE-C16PIN</t>
  </si>
  <si>
    <t xml:space="preserve">LX(连欣科技) </t>
  </si>
  <si>
    <t>XDFP-0090-012</t>
  </si>
  <si>
    <t>cjiang(长江微电)</t>
  </si>
  <si>
    <t>瀚源</t>
  </si>
  <si>
    <t>PCB,4层通孔板,FR4,38mm*65mm,1.6mm厚,喷锡,无铅</t>
  </si>
  <si>
    <t>总价</t>
  </si>
  <si>
    <t>SiFli</t>
    <phoneticPr fontId="2" type="noConversion"/>
  </si>
  <si>
    <t>V1.0</t>
    <phoneticPr fontId="2" type="noConversion"/>
  </si>
  <si>
    <t>SF32LB52-DevKit-LCD-1</t>
    <phoneticPr fontId="2" type="noConversion"/>
  </si>
  <si>
    <t>C0100 C0109 C0110 C0120</t>
    <phoneticPr fontId="2" type="noConversion"/>
  </si>
  <si>
    <t>C0102 C0111 C0115 C0117 C0126 C0129 C0130</t>
    <phoneticPr fontId="2" type="noConversion"/>
  </si>
  <si>
    <t>R0100 R0130 R0132 R0143 R0144 R0152</t>
    <phoneticPr fontId="2" type="noConversion"/>
  </si>
  <si>
    <t>R0105 R0139 R0140 R0148 R0169 R0170</t>
  </si>
  <si>
    <t>R0107 R0122 R0133 R0154 R0155 R0158 R0166</t>
  </si>
  <si>
    <t>R0109 R0136 R0156 R0157 R0159 R0167 R0174 R0176 R0178 R0180 R0182 R0184</t>
  </si>
  <si>
    <t>U0103</t>
    <phoneticPr fontId="2" type="noConversion"/>
  </si>
  <si>
    <t>SF32LB52-MOD-1-N16R8</t>
    <phoneticPr fontId="2" type="noConversion"/>
  </si>
  <si>
    <t>SF32LB52-DEVKIT-LCD-1-SCH_V1.2.0_BOM_B1.0</t>
    <phoneticPr fontId="2" type="noConversion"/>
  </si>
  <si>
    <t>R0106 R0124 R0142 R0172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</si>
</sst>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&quot;¥&quot;#,##0.0000_);[Red]\(&quot;¥&quot;#,##0.0000\)"/>
  </numFmts>
  <fonts count="4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76" fontId="0" fillId="2" borderId="1" xfId="0" applyNumberFormat="1" applyFill="1" applyBorder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76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0" fontId="0" fillId="3" borderId="0" xfId="0" applyFill="1" applyAlignment="1">
      <alignment horizontal="center" vertical="center"/>
    </xf>
    <xf numFmtId="176" fontId="0" fillId="3" borderId="0" xfId="0" applyNumberFormat="1" applyFill="1">
      <alignment vertical="center"/>
    </xf>
    <xf numFmtId="0" fontId="0" fillId="2" borderId="1" xfId="0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tabSelected="1" topLeftCell="B1" zoomScaleNormal="100" workbookViewId="0">
      <selection activeCell="D26" sqref="D26"/>
    </sheetView>
  </sheetViews>
  <sheetFormatPr defaultRowHeight="14.25" x14ac:dyDescent="0.2"/>
  <cols>
    <col min="1" max="1" width="10.25" style="1" bestFit="1" customWidth="1"/>
    <col min="2" max="2" width="18.75" style="1" bestFit="1" customWidth="1"/>
    <col min="3" max="3" width="35.625" style="1" customWidth="1"/>
    <col min="4" max="4" width="85.375" style="1" bestFit="1" customWidth="1"/>
    <col min="5" max="5" width="44.25" style="1" bestFit="1" customWidth="1"/>
    <col min="6" max="6" width="26.375" style="1" bestFit="1" customWidth="1"/>
    <col min="7" max="16384" width="9" style="1"/>
  </cols>
  <sheetData>
    <row r="1" spans="1:8" x14ac:dyDescent="0.2">
      <c r="A1" s="18"/>
      <c r="B1" s="18"/>
      <c r="C1" s="18"/>
      <c r="D1" s="18"/>
      <c r="E1" s="18"/>
      <c r="F1" s="18"/>
    </row>
    <row r="2" spans="1:8" ht="14.25" customHeight="1" x14ac:dyDescent="0.2">
      <c r="A2" s="28" t="s">
        <v>177</v>
      </c>
      <c r="B2" s="29"/>
      <c r="C2" s="29"/>
      <c r="D2" s="29"/>
      <c r="E2" s="29"/>
      <c r="F2" s="29"/>
      <c r="G2" s="29"/>
      <c r="H2" s="30"/>
    </row>
    <row r="3" spans="1:8" x14ac:dyDescent="0.2">
      <c r="A3" s="5"/>
      <c r="B3" s="5" t="s">
        <v>0</v>
      </c>
      <c r="C3" s="16" t="s">
        <v>168</v>
      </c>
      <c r="D3" s="19"/>
      <c r="E3" s="20"/>
      <c r="F3" s="20"/>
      <c r="G3" s="20"/>
      <c r="H3" s="21"/>
    </row>
    <row r="4" spans="1:8" x14ac:dyDescent="0.2">
      <c r="A4" s="5"/>
      <c r="B4" s="5" t="s">
        <v>1</v>
      </c>
      <c r="C4" s="16" t="s">
        <v>167</v>
      </c>
      <c r="D4" s="22"/>
      <c r="E4" s="23"/>
      <c r="F4" s="23"/>
      <c r="G4" s="23"/>
      <c r="H4" s="24"/>
    </row>
    <row r="5" spans="1:8" x14ac:dyDescent="0.2">
      <c r="A5" s="5"/>
      <c r="B5" s="5" t="s">
        <v>2</v>
      </c>
      <c r="C5" s="16"/>
      <c r="D5" s="25"/>
      <c r="E5" s="26"/>
      <c r="F5" s="26"/>
      <c r="G5" s="26"/>
      <c r="H5" s="27"/>
    </row>
    <row r="6" spans="1:8" x14ac:dyDescent="0.2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3" t="s">
        <v>155</v>
      </c>
      <c r="H6" s="3" t="s">
        <v>156</v>
      </c>
    </row>
    <row r="7" spans="1:8" x14ac:dyDescent="0.2">
      <c r="A7" s="5">
        <v>1</v>
      </c>
      <c r="B7" s="5">
        <v>4</v>
      </c>
      <c r="C7" s="5" t="s">
        <v>169</v>
      </c>
      <c r="D7" s="5" t="s">
        <v>9</v>
      </c>
      <c r="E7" s="5" t="s">
        <v>10</v>
      </c>
      <c r="F7" s="5" t="s">
        <v>11</v>
      </c>
      <c r="G7" s="9"/>
      <c r="H7" s="13">
        <f>B7*G7</f>
        <v>0</v>
      </c>
    </row>
    <row r="8" spans="1:8" x14ac:dyDescent="0.2">
      <c r="A8" s="5">
        <v>2</v>
      </c>
      <c r="B8" s="5">
        <v>6</v>
      </c>
      <c r="C8" s="5" t="s">
        <v>12</v>
      </c>
      <c r="D8" s="5" t="s">
        <v>13</v>
      </c>
      <c r="E8" s="5" t="s">
        <v>10</v>
      </c>
      <c r="F8" s="5" t="s">
        <v>14</v>
      </c>
      <c r="G8" s="9"/>
      <c r="H8" s="13">
        <f t="shared" ref="H8:H53" si="0">B8*G8</f>
        <v>0</v>
      </c>
    </row>
    <row r="9" spans="1:8" ht="28.5" x14ac:dyDescent="0.2">
      <c r="A9" s="5">
        <v>3</v>
      </c>
      <c r="B9" s="5">
        <v>7</v>
      </c>
      <c r="C9" s="5" t="s">
        <v>170</v>
      </c>
      <c r="D9" s="5" t="s">
        <v>15</v>
      </c>
      <c r="E9" s="5" t="s">
        <v>10</v>
      </c>
      <c r="F9" s="5" t="s">
        <v>16</v>
      </c>
      <c r="G9" s="9"/>
      <c r="H9" s="13">
        <f t="shared" si="0"/>
        <v>0</v>
      </c>
    </row>
    <row r="10" spans="1:8" x14ac:dyDescent="0.2">
      <c r="A10" s="5">
        <v>4</v>
      </c>
      <c r="B10" s="5">
        <v>3</v>
      </c>
      <c r="C10" s="5" t="s">
        <v>17</v>
      </c>
      <c r="D10" s="5" t="s">
        <v>18</v>
      </c>
      <c r="E10" s="5" t="s">
        <v>10</v>
      </c>
      <c r="F10" s="5" t="s">
        <v>19</v>
      </c>
      <c r="G10" s="9"/>
      <c r="H10" s="13">
        <f t="shared" si="0"/>
        <v>0</v>
      </c>
    </row>
    <row r="11" spans="1:8" x14ac:dyDescent="0.2">
      <c r="A11" s="5">
        <v>5</v>
      </c>
      <c r="B11" s="5">
        <v>2</v>
      </c>
      <c r="C11" s="5" t="s">
        <v>20</v>
      </c>
      <c r="D11" s="5" t="s">
        <v>21</v>
      </c>
      <c r="E11" s="5" t="s">
        <v>10</v>
      </c>
      <c r="F11" s="5" t="s">
        <v>22</v>
      </c>
      <c r="G11" s="9"/>
      <c r="H11" s="13">
        <f t="shared" si="0"/>
        <v>0</v>
      </c>
    </row>
    <row r="12" spans="1:8" x14ac:dyDescent="0.2">
      <c r="A12" s="5">
        <v>6</v>
      </c>
      <c r="B12" s="5">
        <v>1</v>
      </c>
      <c r="C12" s="5" t="s">
        <v>23</v>
      </c>
      <c r="D12" s="5" t="s">
        <v>24</v>
      </c>
      <c r="E12" s="5" t="s">
        <v>25</v>
      </c>
      <c r="F12" s="5" t="s">
        <v>26</v>
      </c>
      <c r="G12" s="9"/>
      <c r="H12" s="13">
        <f t="shared" si="0"/>
        <v>0</v>
      </c>
    </row>
    <row r="13" spans="1:8" x14ac:dyDescent="0.2">
      <c r="A13" s="5">
        <v>7</v>
      </c>
      <c r="B13" s="5">
        <v>1</v>
      </c>
      <c r="C13" s="5" t="s">
        <v>27</v>
      </c>
      <c r="D13" s="5" t="s">
        <v>28</v>
      </c>
      <c r="E13" s="5" t="s">
        <v>10</v>
      </c>
      <c r="F13" s="5" t="s">
        <v>29</v>
      </c>
      <c r="G13" s="9"/>
      <c r="H13" s="13">
        <f t="shared" si="0"/>
        <v>0</v>
      </c>
    </row>
    <row r="14" spans="1:8" x14ac:dyDescent="0.2">
      <c r="A14" s="5">
        <v>8</v>
      </c>
      <c r="B14" s="5">
        <v>1</v>
      </c>
      <c r="C14" s="5" t="s">
        <v>30</v>
      </c>
      <c r="D14" s="5" t="s">
        <v>31</v>
      </c>
      <c r="E14" s="5" t="s">
        <v>10</v>
      </c>
      <c r="F14" s="5" t="s">
        <v>32</v>
      </c>
      <c r="G14" s="9"/>
      <c r="H14" s="13">
        <f t="shared" si="0"/>
        <v>0</v>
      </c>
    </row>
    <row r="15" spans="1:8" x14ac:dyDescent="0.2">
      <c r="A15" s="5">
        <v>9</v>
      </c>
      <c r="B15" s="5">
        <v>1</v>
      </c>
      <c r="C15" s="5" t="s">
        <v>33</v>
      </c>
      <c r="D15" s="5" t="s">
        <v>34</v>
      </c>
      <c r="E15" s="5" t="s">
        <v>35</v>
      </c>
      <c r="F15" s="5" t="s">
        <v>36</v>
      </c>
      <c r="G15" s="9"/>
      <c r="H15" s="13">
        <f t="shared" si="0"/>
        <v>0</v>
      </c>
    </row>
    <row r="16" spans="1:8" x14ac:dyDescent="0.2">
      <c r="A16" s="5">
        <v>10</v>
      </c>
      <c r="B16" s="5">
        <v>2</v>
      </c>
      <c r="C16" s="5" t="s">
        <v>37</v>
      </c>
      <c r="D16" s="5" t="s">
        <v>38</v>
      </c>
      <c r="E16" s="5" t="s">
        <v>39</v>
      </c>
      <c r="F16" s="5" t="s">
        <v>40</v>
      </c>
      <c r="G16" s="9"/>
      <c r="H16" s="13">
        <f t="shared" si="0"/>
        <v>0</v>
      </c>
    </row>
    <row r="17" spans="1:8" x14ac:dyDescent="0.2">
      <c r="A17" s="5">
        <v>11</v>
      </c>
      <c r="B17" s="5">
        <v>1</v>
      </c>
      <c r="C17" s="5" t="s">
        <v>41</v>
      </c>
      <c r="D17" s="5" t="s">
        <v>42</v>
      </c>
      <c r="E17" s="5" t="s">
        <v>35</v>
      </c>
      <c r="F17" s="5" t="s">
        <v>43</v>
      </c>
      <c r="G17" s="9"/>
      <c r="H17" s="13">
        <f t="shared" si="0"/>
        <v>0</v>
      </c>
    </row>
    <row r="18" spans="1:8" x14ac:dyDescent="0.2">
      <c r="A18" s="5">
        <v>12</v>
      </c>
      <c r="B18" s="5">
        <v>1</v>
      </c>
      <c r="C18" s="5" t="s">
        <v>44</v>
      </c>
      <c r="D18" s="5" t="s">
        <v>45</v>
      </c>
      <c r="E18" s="5" t="s">
        <v>35</v>
      </c>
      <c r="F18" s="5" t="s">
        <v>46</v>
      </c>
      <c r="G18" s="9"/>
      <c r="H18" s="13">
        <f t="shared" si="0"/>
        <v>0</v>
      </c>
    </row>
    <row r="19" spans="1:8" x14ac:dyDescent="0.2">
      <c r="A19" s="5">
        <v>13</v>
      </c>
      <c r="B19" s="5">
        <v>1</v>
      </c>
      <c r="C19" s="5" t="s">
        <v>47</v>
      </c>
      <c r="D19" s="5" t="s">
        <v>48</v>
      </c>
      <c r="E19" s="5" t="s">
        <v>49</v>
      </c>
      <c r="F19" s="5" t="s">
        <v>50</v>
      </c>
      <c r="G19" s="9"/>
      <c r="H19" s="13">
        <f t="shared" si="0"/>
        <v>0</v>
      </c>
    </row>
    <row r="20" spans="1:8" x14ac:dyDescent="0.2">
      <c r="A20" s="5">
        <v>14</v>
      </c>
      <c r="B20" s="5">
        <v>2</v>
      </c>
      <c r="C20" s="5" t="s">
        <v>51</v>
      </c>
      <c r="D20" s="5" t="s">
        <v>52</v>
      </c>
      <c r="E20" s="6" t="s">
        <v>157</v>
      </c>
      <c r="F20" s="6" t="s">
        <v>53</v>
      </c>
      <c r="G20" s="9"/>
      <c r="H20" s="13">
        <f t="shared" si="0"/>
        <v>0</v>
      </c>
    </row>
    <row r="21" spans="1:8" x14ac:dyDescent="0.2">
      <c r="A21" s="5">
        <v>15</v>
      </c>
      <c r="B21" s="5">
        <v>1</v>
      </c>
      <c r="C21" s="5" t="s">
        <v>54</v>
      </c>
      <c r="D21" s="5" t="s">
        <v>55</v>
      </c>
      <c r="E21" s="6" t="s">
        <v>56</v>
      </c>
      <c r="F21" s="6" t="s">
        <v>57</v>
      </c>
      <c r="G21" s="9"/>
      <c r="H21" s="13">
        <f t="shared" si="0"/>
        <v>0</v>
      </c>
    </row>
    <row r="22" spans="1:8" x14ac:dyDescent="0.2">
      <c r="A22" s="5">
        <v>16</v>
      </c>
      <c r="B22" s="5">
        <v>2</v>
      </c>
      <c r="C22" s="5" t="s">
        <v>58</v>
      </c>
      <c r="D22" s="5" t="s">
        <v>59</v>
      </c>
      <c r="E22" s="6" t="s">
        <v>158</v>
      </c>
      <c r="F22" s="6" t="s">
        <v>159</v>
      </c>
      <c r="G22" s="9"/>
      <c r="H22" s="13">
        <f t="shared" si="0"/>
        <v>0</v>
      </c>
    </row>
    <row r="23" spans="1:8" x14ac:dyDescent="0.2">
      <c r="A23" s="5">
        <v>17</v>
      </c>
      <c r="B23" s="5">
        <v>1</v>
      </c>
      <c r="C23" s="5" t="s">
        <v>60</v>
      </c>
      <c r="D23" s="5" t="s">
        <v>61</v>
      </c>
      <c r="E23" s="6" t="s">
        <v>160</v>
      </c>
      <c r="F23" s="6" t="s">
        <v>161</v>
      </c>
      <c r="G23" s="9"/>
      <c r="H23" s="13">
        <f t="shared" si="0"/>
        <v>0</v>
      </c>
    </row>
    <row r="24" spans="1:8" x14ac:dyDescent="0.2">
      <c r="A24" s="5">
        <v>18</v>
      </c>
      <c r="B24" s="5">
        <v>1</v>
      </c>
      <c r="C24" s="5" t="s">
        <v>62</v>
      </c>
      <c r="D24" s="5" t="s">
        <v>63</v>
      </c>
      <c r="E24" s="5" t="s">
        <v>64</v>
      </c>
      <c r="F24" s="5" t="s">
        <v>65</v>
      </c>
      <c r="G24" s="9"/>
      <c r="H24" s="13">
        <f t="shared" si="0"/>
        <v>0</v>
      </c>
    </row>
    <row r="25" spans="1:8" x14ac:dyDescent="0.2">
      <c r="A25" s="5">
        <v>19</v>
      </c>
      <c r="B25" s="5">
        <v>2</v>
      </c>
      <c r="C25" s="5" t="s">
        <v>66</v>
      </c>
      <c r="D25" s="5" t="s">
        <v>67</v>
      </c>
      <c r="E25" s="5" t="s">
        <v>68</v>
      </c>
      <c r="F25" s="5" t="s">
        <v>69</v>
      </c>
      <c r="G25" s="9"/>
      <c r="H25" s="13">
        <f t="shared" si="0"/>
        <v>0</v>
      </c>
    </row>
    <row r="26" spans="1:8" x14ac:dyDescent="0.2">
      <c r="A26" s="5">
        <v>20</v>
      </c>
      <c r="B26" s="5">
        <v>2</v>
      </c>
      <c r="C26" s="5" t="s">
        <v>70</v>
      </c>
      <c r="D26" s="5" t="s">
        <v>71</v>
      </c>
      <c r="E26" s="7" t="s">
        <v>162</v>
      </c>
      <c r="F26" s="5" t="s">
        <v>72</v>
      </c>
      <c r="G26" s="9"/>
      <c r="H26" s="13">
        <f t="shared" si="0"/>
        <v>0</v>
      </c>
    </row>
    <row r="27" spans="1:8" x14ac:dyDescent="0.2">
      <c r="A27" s="5">
        <v>21</v>
      </c>
      <c r="B27" s="5">
        <v>1</v>
      </c>
      <c r="C27" s="5" t="s">
        <v>73</v>
      </c>
      <c r="D27" s="5" t="s">
        <v>74</v>
      </c>
      <c r="E27" s="5" t="s">
        <v>75</v>
      </c>
      <c r="F27" s="5" t="s">
        <v>76</v>
      </c>
      <c r="G27" s="9"/>
      <c r="H27" s="13">
        <f t="shared" si="0"/>
        <v>0</v>
      </c>
    </row>
    <row r="28" spans="1:8" x14ac:dyDescent="0.2">
      <c r="A28" s="5">
        <v>22</v>
      </c>
      <c r="B28" s="5">
        <v>1</v>
      </c>
      <c r="C28" s="5" t="s">
        <v>77</v>
      </c>
      <c r="D28" s="5" t="s">
        <v>78</v>
      </c>
      <c r="E28" s="5" t="s">
        <v>79</v>
      </c>
      <c r="F28" s="5" t="s">
        <v>80</v>
      </c>
      <c r="G28" s="9"/>
      <c r="H28" s="13">
        <f t="shared" si="0"/>
        <v>0</v>
      </c>
    </row>
    <row r="29" spans="1:8" x14ac:dyDescent="0.2">
      <c r="A29" s="5">
        <v>23</v>
      </c>
      <c r="B29" s="5">
        <v>6</v>
      </c>
      <c r="C29" s="5" t="s">
        <v>171</v>
      </c>
      <c r="D29" s="5" t="s">
        <v>81</v>
      </c>
      <c r="E29" s="5" t="s">
        <v>82</v>
      </c>
      <c r="F29" s="5" t="s">
        <v>83</v>
      </c>
      <c r="G29" s="9"/>
      <c r="H29" s="13">
        <f t="shared" si="0"/>
        <v>0</v>
      </c>
    </row>
    <row r="30" spans="1:8" ht="57" x14ac:dyDescent="0.2">
      <c r="A30" s="5">
        <v>24</v>
      </c>
      <c r="B30" s="5">
        <v>21</v>
      </c>
      <c r="C30" s="5" t="s">
        <v>84</v>
      </c>
      <c r="D30" s="5" t="s">
        <v>85</v>
      </c>
      <c r="E30" s="5" t="s">
        <v>82</v>
      </c>
      <c r="F30" s="5" t="s">
        <v>86</v>
      </c>
      <c r="G30" s="9"/>
      <c r="H30" s="13">
        <f t="shared" si="0"/>
        <v>0</v>
      </c>
    </row>
    <row r="31" spans="1:8" x14ac:dyDescent="0.2">
      <c r="A31" s="5">
        <v>25</v>
      </c>
      <c r="B31" s="5">
        <v>6</v>
      </c>
      <c r="C31" s="5" t="s">
        <v>172</v>
      </c>
      <c r="D31" s="5" t="s">
        <v>87</v>
      </c>
      <c r="E31" s="5" t="s">
        <v>82</v>
      </c>
      <c r="F31" s="5" t="s">
        <v>88</v>
      </c>
      <c r="G31" s="9"/>
      <c r="H31" s="13">
        <f t="shared" si="0"/>
        <v>0</v>
      </c>
    </row>
    <row r="32" spans="1:8" x14ac:dyDescent="0.2">
      <c r="A32" s="5">
        <v>26</v>
      </c>
      <c r="B32" s="5">
        <v>4</v>
      </c>
      <c r="C32" s="31" t="s">
        <v>178</v>
      </c>
      <c r="D32" s="5" t="s">
        <v>89</v>
      </c>
      <c r="E32" s="5" t="s">
        <v>82</v>
      </c>
      <c r="F32" s="5" t="s">
        <v>90</v>
      </c>
      <c r="G32" s="9"/>
      <c r="H32" s="13">
        <f t="shared" si="0"/>
        <v>0</v>
      </c>
    </row>
    <row r="33" spans="1:8" ht="28.5" x14ac:dyDescent="0.2">
      <c r="A33" s="5">
        <v>27</v>
      </c>
      <c r="B33" s="5">
        <v>7</v>
      </c>
      <c r="C33" s="5" t="s">
        <v>173</v>
      </c>
      <c r="D33" s="5" t="s">
        <v>91</v>
      </c>
      <c r="E33" s="5" t="s">
        <v>82</v>
      </c>
      <c r="F33" s="5" t="s">
        <v>92</v>
      </c>
      <c r="G33" s="9"/>
      <c r="H33" s="13">
        <f t="shared" si="0"/>
        <v>0</v>
      </c>
    </row>
    <row r="34" spans="1:8" ht="28.5" x14ac:dyDescent="0.2">
      <c r="A34" s="5">
        <v>28</v>
      </c>
      <c r="B34" s="5">
        <v>12</v>
      </c>
      <c r="C34" s="5" t="s">
        <v>174</v>
      </c>
      <c r="D34" s="5" t="s">
        <v>93</v>
      </c>
      <c r="E34" s="5" t="s">
        <v>82</v>
      </c>
      <c r="F34" s="5" t="s">
        <v>94</v>
      </c>
      <c r="G34" s="9"/>
      <c r="H34" s="13">
        <f t="shared" si="0"/>
        <v>0</v>
      </c>
    </row>
    <row r="35" spans="1:8" x14ac:dyDescent="0.2">
      <c r="A35" s="5">
        <v>29</v>
      </c>
      <c r="B35" s="5">
        <v>1</v>
      </c>
      <c r="C35" s="5" t="s">
        <v>95</v>
      </c>
      <c r="D35" s="5" t="s">
        <v>96</v>
      </c>
      <c r="E35" s="5" t="s">
        <v>82</v>
      </c>
      <c r="F35" s="5" t="s">
        <v>97</v>
      </c>
      <c r="G35" s="9"/>
      <c r="H35" s="13">
        <f t="shared" si="0"/>
        <v>0</v>
      </c>
    </row>
    <row r="36" spans="1:8" x14ac:dyDescent="0.2">
      <c r="A36" s="5">
        <v>30</v>
      </c>
      <c r="B36" s="5">
        <v>1</v>
      </c>
      <c r="C36" s="5" t="s">
        <v>98</v>
      </c>
      <c r="D36" s="5" t="s">
        <v>99</v>
      </c>
      <c r="E36" s="5" t="s">
        <v>82</v>
      </c>
      <c r="F36" s="5" t="s">
        <v>100</v>
      </c>
      <c r="G36" s="9"/>
      <c r="H36" s="13">
        <f t="shared" si="0"/>
        <v>0</v>
      </c>
    </row>
    <row r="37" spans="1:8" x14ac:dyDescent="0.2">
      <c r="A37" s="5">
        <v>31</v>
      </c>
      <c r="B37" s="5">
        <v>1</v>
      </c>
      <c r="C37" s="5" t="s">
        <v>101</v>
      </c>
      <c r="D37" s="5" t="s">
        <v>102</v>
      </c>
      <c r="E37" s="5" t="s">
        <v>82</v>
      </c>
      <c r="F37" s="5" t="s">
        <v>103</v>
      </c>
      <c r="G37" s="9"/>
      <c r="H37" s="13">
        <f t="shared" si="0"/>
        <v>0</v>
      </c>
    </row>
    <row r="38" spans="1:8" x14ac:dyDescent="0.2">
      <c r="A38" s="5">
        <v>32</v>
      </c>
      <c r="B38" s="5">
        <v>4</v>
      </c>
      <c r="C38" s="5" t="s">
        <v>104</v>
      </c>
      <c r="D38" s="5" t="s">
        <v>105</v>
      </c>
      <c r="E38" s="5" t="s">
        <v>82</v>
      </c>
      <c r="F38" s="5" t="s">
        <v>106</v>
      </c>
      <c r="G38" s="9"/>
      <c r="H38" s="13">
        <f t="shared" si="0"/>
        <v>0</v>
      </c>
    </row>
    <row r="39" spans="1:8" x14ac:dyDescent="0.2">
      <c r="A39" s="5">
        <v>33</v>
      </c>
      <c r="B39" s="5">
        <v>2</v>
      </c>
      <c r="C39" s="5" t="s">
        <v>107</v>
      </c>
      <c r="D39" s="5" t="s">
        <v>108</v>
      </c>
      <c r="E39" s="5" t="s">
        <v>82</v>
      </c>
      <c r="F39" s="5" t="s">
        <v>109</v>
      </c>
      <c r="G39" s="9"/>
      <c r="H39" s="13">
        <f t="shared" si="0"/>
        <v>0</v>
      </c>
    </row>
    <row r="40" spans="1:8" x14ac:dyDescent="0.2">
      <c r="A40" s="5">
        <v>34</v>
      </c>
      <c r="B40" s="5">
        <v>2</v>
      </c>
      <c r="C40" s="5" t="s">
        <v>110</v>
      </c>
      <c r="D40" s="5" t="s">
        <v>111</v>
      </c>
      <c r="E40" s="5" t="s">
        <v>82</v>
      </c>
      <c r="F40" s="5" t="s">
        <v>112</v>
      </c>
      <c r="G40" s="9"/>
      <c r="H40" s="13">
        <f t="shared" si="0"/>
        <v>0</v>
      </c>
    </row>
    <row r="41" spans="1:8" x14ac:dyDescent="0.2">
      <c r="A41" s="5">
        <v>35</v>
      </c>
      <c r="B41" s="5">
        <v>1</v>
      </c>
      <c r="C41" s="5" t="s">
        <v>113</v>
      </c>
      <c r="D41" s="5" t="s">
        <v>114</v>
      </c>
      <c r="E41" s="5" t="s">
        <v>82</v>
      </c>
      <c r="F41" s="5" t="s">
        <v>115</v>
      </c>
      <c r="G41" s="9"/>
      <c r="H41" s="13">
        <f t="shared" si="0"/>
        <v>0</v>
      </c>
    </row>
    <row r="42" spans="1:8" x14ac:dyDescent="0.2">
      <c r="A42" s="5">
        <v>36</v>
      </c>
      <c r="B42" s="5">
        <v>2</v>
      </c>
      <c r="C42" s="5" t="s">
        <v>116</v>
      </c>
      <c r="D42" s="5" t="s">
        <v>117</v>
      </c>
      <c r="E42" s="5" t="s">
        <v>82</v>
      </c>
      <c r="F42" s="5" t="s">
        <v>118</v>
      </c>
      <c r="G42" s="9"/>
      <c r="H42" s="13">
        <f t="shared" si="0"/>
        <v>0</v>
      </c>
    </row>
    <row r="43" spans="1:8" x14ac:dyDescent="0.2">
      <c r="A43" s="5">
        <v>37</v>
      </c>
      <c r="B43" s="5">
        <v>2</v>
      </c>
      <c r="C43" s="5" t="s">
        <v>119</v>
      </c>
      <c r="D43" s="5" t="s">
        <v>120</v>
      </c>
      <c r="E43" s="5" t="s">
        <v>121</v>
      </c>
      <c r="F43" s="5" t="s">
        <v>122</v>
      </c>
      <c r="G43" s="9"/>
      <c r="H43" s="13">
        <f t="shared" si="0"/>
        <v>0</v>
      </c>
    </row>
    <row r="44" spans="1:8" x14ac:dyDescent="0.2">
      <c r="A44" s="5">
        <v>38</v>
      </c>
      <c r="B44" s="5">
        <v>1</v>
      </c>
      <c r="C44" s="5" t="s">
        <v>123</v>
      </c>
      <c r="D44" s="5" t="s">
        <v>124</v>
      </c>
      <c r="E44" s="8" t="s">
        <v>163</v>
      </c>
      <c r="F44" s="5" t="s">
        <v>125</v>
      </c>
      <c r="G44" s="9"/>
      <c r="H44" s="13">
        <f t="shared" si="0"/>
        <v>0</v>
      </c>
    </row>
    <row r="45" spans="1:8" x14ac:dyDescent="0.2">
      <c r="A45" s="5">
        <v>39</v>
      </c>
      <c r="B45" s="5">
        <v>1</v>
      </c>
      <c r="C45" s="5" t="s">
        <v>126</v>
      </c>
      <c r="D45" s="5" t="s">
        <v>127</v>
      </c>
      <c r="E45" s="5" t="s">
        <v>128</v>
      </c>
      <c r="F45" s="5" t="s">
        <v>129</v>
      </c>
      <c r="G45" s="9"/>
      <c r="H45" s="13">
        <f t="shared" si="0"/>
        <v>0</v>
      </c>
    </row>
    <row r="46" spans="1:8" x14ac:dyDescent="0.2">
      <c r="A46" s="5">
        <v>40</v>
      </c>
      <c r="B46" s="5">
        <v>1</v>
      </c>
      <c r="C46" s="5" t="s">
        <v>130</v>
      </c>
      <c r="D46" s="5" t="s">
        <v>131</v>
      </c>
      <c r="E46" s="5" t="s">
        <v>132</v>
      </c>
      <c r="F46" s="5" t="s">
        <v>133</v>
      </c>
      <c r="G46" s="9"/>
      <c r="H46" s="13">
        <f t="shared" si="0"/>
        <v>0</v>
      </c>
    </row>
    <row r="47" spans="1:8" x14ac:dyDescent="0.2">
      <c r="A47" s="5">
        <v>41</v>
      </c>
      <c r="B47" s="5">
        <v>1</v>
      </c>
      <c r="C47" s="5" t="s">
        <v>175</v>
      </c>
      <c r="D47" s="5" t="s">
        <v>134</v>
      </c>
      <c r="E47" s="5" t="s">
        <v>135</v>
      </c>
      <c r="F47" s="5" t="s">
        <v>136</v>
      </c>
      <c r="G47" s="9"/>
      <c r="H47" s="13">
        <f t="shared" si="0"/>
        <v>0</v>
      </c>
    </row>
    <row r="48" spans="1:8" x14ac:dyDescent="0.2">
      <c r="A48" s="5">
        <v>42</v>
      </c>
      <c r="B48" s="5">
        <v>1</v>
      </c>
      <c r="C48" s="5" t="s">
        <v>137</v>
      </c>
      <c r="D48" s="5" t="s">
        <v>138</v>
      </c>
      <c r="E48" s="5" t="s">
        <v>139</v>
      </c>
      <c r="F48" s="5" t="s">
        <v>140</v>
      </c>
      <c r="G48" s="9"/>
      <c r="H48" s="13">
        <f t="shared" si="0"/>
        <v>0</v>
      </c>
    </row>
    <row r="49" spans="1:8" x14ac:dyDescent="0.2">
      <c r="A49" s="5">
        <v>43</v>
      </c>
      <c r="B49" s="5">
        <v>1</v>
      </c>
      <c r="C49" s="5" t="s">
        <v>141</v>
      </c>
      <c r="D49" s="5" t="s">
        <v>142</v>
      </c>
      <c r="E49" s="5" t="s">
        <v>143</v>
      </c>
      <c r="F49" s="5" t="s">
        <v>144</v>
      </c>
      <c r="G49" s="9"/>
      <c r="H49" s="13">
        <f t="shared" si="0"/>
        <v>0</v>
      </c>
    </row>
    <row r="50" spans="1:8" x14ac:dyDescent="0.2">
      <c r="A50" s="5">
        <v>44</v>
      </c>
      <c r="B50" s="5">
        <v>1</v>
      </c>
      <c r="C50" s="5" t="s">
        <v>145</v>
      </c>
      <c r="D50" s="5" t="s">
        <v>146</v>
      </c>
      <c r="E50" s="5" t="s">
        <v>147</v>
      </c>
      <c r="F50" s="5" t="s">
        <v>148</v>
      </c>
      <c r="G50" s="9"/>
      <c r="H50" s="13">
        <f t="shared" si="0"/>
        <v>0</v>
      </c>
    </row>
    <row r="51" spans="1:8" x14ac:dyDescent="0.2">
      <c r="A51" s="5">
        <v>45</v>
      </c>
      <c r="B51" s="5">
        <v>1</v>
      </c>
      <c r="C51" s="5" t="s">
        <v>149</v>
      </c>
      <c r="D51" s="5" t="s">
        <v>150</v>
      </c>
      <c r="E51" s="5" t="s">
        <v>151</v>
      </c>
      <c r="F51" s="5" t="s">
        <v>152</v>
      </c>
      <c r="G51" s="9"/>
      <c r="H51" s="13">
        <f t="shared" si="0"/>
        <v>0</v>
      </c>
    </row>
    <row r="52" spans="1:8" x14ac:dyDescent="0.2">
      <c r="A52" s="5">
        <v>46</v>
      </c>
      <c r="B52" s="5">
        <v>1</v>
      </c>
      <c r="C52" s="17" t="s">
        <v>153</v>
      </c>
      <c r="D52" s="10" t="s">
        <v>154</v>
      </c>
      <c r="E52" s="5" t="s">
        <v>166</v>
      </c>
      <c r="F52" s="17" t="s">
        <v>176</v>
      </c>
      <c r="G52" s="4"/>
      <c r="H52" s="13">
        <f t="shared" si="0"/>
        <v>0</v>
      </c>
    </row>
    <row r="53" spans="1:8" x14ac:dyDescent="0.2">
      <c r="A53" s="5">
        <v>47</v>
      </c>
      <c r="B53" s="5">
        <v>1</v>
      </c>
      <c r="C53" s="5"/>
      <c r="D53" s="11" t="s">
        <v>164</v>
      </c>
      <c r="E53" s="5"/>
      <c r="F53" s="5"/>
      <c r="G53" s="12"/>
      <c r="H53" s="13">
        <f t="shared" si="0"/>
        <v>0</v>
      </c>
    </row>
    <row r="54" spans="1:8" x14ac:dyDescent="0.2">
      <c r="A54" s="2"/>
      <c r="B54" s="2"/>
      <c r="C54" s="2"/>
      <c r="D54" s="2"/>
      <c r="E54" s="2"/>
      <c r="F54" s="2"/>
    </row>
    <row r="55" spans="1:8" x14ac:dyDescent="0.2">
      <c r="A55" s="2"/>
      <c r="B55" s="2"/>
      <c r="C55" s="2"/>
      <c r="D55" s="2"/>
      <c r="E55" s="2"/>
      <c r="F55" s="2"/>
      <c r="G55" s="14" t="s">
        <v>165</v>
      </c>
      <c r="H55" s="15">
        <f>SUM(H7:H53)</f>
        <v>0</v>
      </c>
    </row>
    <row r="56" spans="1:8" x14ac:dyDescent="0.2">
      <c r="A56" s="2"/>
      <c r="B56" s="2"/>
      <c r="C56" s="2"/>
      <c r="D56" s="2"/>
      <c r="E56" s="2"/>
      <c r="F56" s="2"/>
    </row>
    <row r="57" spans="1:8" x14ac:dyDescent="0.2">
      <c r="A57" s="2"/>
      <c r="B57" s="2"/>
      <c r="C57" s="2"/>
      <c r="D57" s="2"/>
      <c r="E57" s="2"/>
      <c r="F57" s="2"/>
    </row>
    <row r="58" spans="1:8" x14ac:dyDescent="0.2">
      <c r="A58" s="2"/>
      <c r="B58" s="2"/>
      <c r="C58" s="2"/>
      <c r="D58" s="2"/>
      <c r="E58" s="2"/>
      <c r="F58" s="2"/>
    </row>
    <row r="59" spans="1:8" x14ac:dyDescent="0.2">
      <c r="A59" s="2"/>
      <c r="B59" s="2"/>
      <c r="C59" s="2"/>
      <c r="D59" s="2"/>
      <c r="E59" s="2"/>
      <c r="F59" s="2"/>
    </row>
    <row r="60" spans="1:8" x14ac:dyDescent="0.2">
      <c r="A60" s="2"/>
      <c r="B60" s="2"/>
      <c r="C60" s="2"/>
      <c r="D60" s="2"/>
      <c r="E60" s="2"/>
      <c r="F60" s="2"/>
    </row>
    <row r="61" spans="1:8" x14ac:dyDescent="0.2">
      <c r="A61" s="2"/>
      <c r="B61" s="2"/>
      <c r="C61" s="2"/>
      <c r="D61" s="2"/>
      <c r="E61" s="2"/>
      <c r="F61" s="2"/>
    </row>
    <row r="62" spans="1:8" x14ac:dyDescent="0.2">
      <c r="A62" s="2"/>
      <c r="B62" s="2"/>
      <c r="C62" s="2"/>
      <c r="D62" s="2"/>
      <c r="E62" s="2"/>
      <c r="F62" s="2"/>
    </row>
    <row r="63" spans="1:8" x14ac:dyDescent="0.2">
      <c r="A63" s="2"/>
      <c r="B63" s="2"/>
      <c r="C63" s="2"/>
      <c r="D63" s="2"/>
      <c r="E63" s="2"/>
      <c r="F63" s="2"/>
    </row>
    <row r="64" spans="1:8" x14ac:dyDescent="0.2">
      <c r="A64" s="2"/>
      <c r="B64" s="2"/>
      <c r="C64" s="2"/>
      <c r="D64" s="2"/>
      <c r="E64" s="2"/>
      <c r="F64" s="2"/>
    </row>
    <row r="65" spans="1:6" x14ac:dyDescent="0.2">
      <c r="A65" s="2"/>
      <c r="B65" s="2"/>
      <c r="C65" s="2"/>
      <c r="D65" s="2"/>
      <c r="E65" s="2"/>
      <c r="F65" s="2"/>
    </row>
    <row r="66" spans="1:6" x14ac:dyDescent="0.2">
      <c r="A66" s="2"/>
      <c r="B66" s="2"/>
      <c r="C66" s="2"/>
      <c r="D66" s="2"/>
      <c r="E66" s="2"/>
      <c r="F66" s="2"/>
    </row>
    <row r="67" spans="1:6" x14ac:dyDescent="0.2">
      <c r="A67" s="2"/>
      <c r="B67" s="2"/>
      <c r="C67" s="2"/>
      <c r="D67" s="2"/>
      <c r="E67" s="2"/>
      <c r="F67" s="2"/>
    </row>
    <row r="68" spans="1:6" x14ac:dyDescent="0.2">
      <c r="A68" s="2"/>
      <c r="B68" s="2"/>
      <c r="C68" s="2"/>
      <c r="D68" s="2"/>
      <c r="E68" s="2"/>
      <c r="F68" s="2"/>
    </row>
    <row r="69" spans="1:6" x14ac:dyDescent="0.2">
      <c r="A69" s="2"/>
      <c r="B69" s="2"/>
      <c r="C69" s="2"/>
      <c r="D69" s="2"/>
      <c r="E69" s="2"/>
      <c r="F69" s="2"/>
    </row>
    <row r="70" spans="1:6" x14ac:dyDescent="0.2">
      <c r="A70" s="2"/>
      <c r="B70" s="2"/>
      <c r="C70" s="2"/>
      <c r="D70" s="2"/>
      <c r="E70" s="2"/>
      <c r="F70" s="2"/>
    </row>
    <row r="71" spans="1:6" x14ac:dyDescent="0.2">
      <c r="A71" s="2"/>
      <c r="B71" s="2"/>
      <c r="C71" s="2"/>
      <c r="D71" s="2"/>
      <c r="E71" s="2"/>
      <c r="F71" s="2"/>
    </row>
    <row r="72" spans="1:6" x14ac:dyDescent="0.2">
      <c r="A72" s="2"/>
      <c r="B72" s="2"/>
      <c r="C72" s="2"/>
      <c r="D72" s="2"/>
      <c r="E72" s="2"/>
      <c r="F72" s="2"/>
    </row>
    <row r="73" spans="1:6" x14ac:dyDescent="0.2">
      <c r="A73" s="2"/>
      <c r="B73" s="2"/>
      <c r="C73" s="2"/>
      <c r="D73" s="2"/>
      <c r="E73" s="2"/>
      <c r="F73" s="2"/>
    </row>
    <row r="74" spans="1:6" x14ac:dyDescent="0.2">
      <c r="A74" s="2"/>
      <c r="B74" s="2"/>
      <c r="C74" s="2"/>
      <c r="D74" s="2"/>
      <c r="E74" s="2"/>
      <c r="F74" s="2"/>
    </row>
    <row r="75" spans="1:6" x14ac:dyDescent="0.2">
      <c r="A75" s="2"/>
      <c r="B75" s="2"/>
      <c r="C75" s="2"/>
      <c r="D75" s="2"/>
      <c r="E75" s="2"/>
      <c r="F75" s="2"/>
    </row>
    <row r="76" spans="1:6" x14ac:dyDescent="0.2">
      <c r="A76" s="2"/>
      <c r="B76" s="2"/>
      <c r="C76" s="2"/>
      <c r="D76" s="2"/>
      <c r="E76" s="2"/>
      <c r="F76" s="2"/>
    </row>
    <row r="77" spans="1:6" x14ac:dyDescent="0.2">
      <c r="A77" s="2"/>
      <c r="B77" s="2"/>
      <c r="C77" s="2"/>
      <c r="D77" s="2"/>
      <c r="E77" s="2"/>
      <c r="F77" s="2"/>
    </row>
    <row r="78" spans="1:6" x14ac:dyDescent="0.2">
      <c r="A78" s="2"/>
      <c r="B78" s="2"/>
      <c r="C78" s="2"/>
      <c r="D78" s="2"/>
      <c r="E78" s="2"/>
      <c r="F78" s="2"/>
    </row>
    <row r="79" spans="1:6" x14ac:dyDescent="0.2">
      <c r="A79" s="2"/>
      <c r="B79" s="2"/>
      <c r="C79" s="2"/>
      <c r="D79" s="2"/>
      <c r="E79" s="2"/>
      <c r="F79" s="2"/>
    </row>
    <row r="80" spans="1:6" x14ac:dyDescent="0.2">
      <c r="A80" s="2"/>
      <c r="B80" s="2"/>
      <c r="C80" s="2"/>
      <c r="D80" s="2"/>
      <c r="E80" s="2"/>
      <c r="F80" s="2"/>
    </row>
    <row r="81" spans="1:6" x14ac:dyDescent="0.2">
      <c r="A81" s="2"/>
      <c r="B81" s="2"/>
      <c r="C81" s="2"/>
      <c r="D81" s="2"/>
      <c r="E81" s="2"/>
      <c r="F81" s="2"/>
    </row>
    <row r="82" spans="1:6" x14ac:dyDescent="0.2">
      <c r="A82" s="2"/>
      <c r="B82" s="2"/>
      <c r="C82" s="2"/>
      <c r="D82" s="2"/>
      <c r="E82" s="2"/>
      <c r="F82" s="2"/>
    </row>
    <row r="83" spans="1:6" x14ac:dyDescent="0.2">
      <c r="A83" s="2"/>
      <c r="B83" s="2"/>
      <c r="C83" s="2"/>
      <c r="D83" s="2"/>
      <c r="E83" s="2"/>
      <c r="F83" s="2"/>
    </row>
    <row r="84" spans="1:6" x14ac:dyDescent="0.2">
      <c r="A84" s="2"/>
      <c r="B84" s="2"/>
      <c r="C84" s="2"/>
      <c r="D84" s="2"/>
      <c r="E84" s="2"/>
      <c r="F84" s="2"/>
    </row>
    <row r="85" spans="1:6" x14ac:dyDescent="0.2">
      <c r="A85" s="2"/>
      <c r="B85" s="2"/>
      <c r="C85" s="2"/>
      <c r="D85" s="2"/>
      <c r="E85" s="2"/>
      <c r="F85" s="2"/>
    </row>
    <row r="86" spans="1:6" x14ac:dyDescent="0.2">
      <c r="A86" s="2"/>
      <c r="B86" s="2"/>
      <c r="C86" s="2"/>
      <c r="D86" s="2"/>
      <c r="E86" s="2"/>
      <c r="F86" s="2"/>
    </row>
    <row r="87" spans="1:6" x14ac:dyDescent="0.2">
      <c r="A87" s="2"/>
      <c r="B87" s="2"/>
      <c r="C87" s="2"/>
      <c r="D87" s="2"/>
      <c r="E87" s="2"/>
      <c r="F87" s="2"/>
    </row>
    <row r="88" spans="1:6" x14ac:dyDescent="0.2">
      <c r="A88" s="2"/>
      <c r="B88" s="2"/>
      <c r="C88" s="2"/>
      <c r="D88" s="2"/>
      <c r="E88" s="2"/>
      <c r="F88" s="2"/>
    </row>
    <row r="89" spans="1:6" x14ac:dyDescent="0.2">
      <c r="A89" s="2"/>
      <c r="B89" s="2"/>
      <c r="C89" s="2"/>
      <c r="D89" s="2"/>
      <c r="E89" s="2"/>
      <c r="F89" s="2"/>
    </row>
    <row r="90" spans="1:6" x14ac:dyDescent="0.2">
      <c r="A90" s="2"/>
      <c r="B90" s="2"/>
      <c r="C90" s="2"/>
      <c r="D90" s="2"/>
      <c r="E90" s="2"/>
      <c r="F90" s="2"/>
    </row>
    <row r="91" spans="1:6" x14ac:dyDescent="0.2">
      <c r="A91" s="2"/>
      <c r="B91" s="2"/>
      <c r="C91" s="2"/>
      <c r="D91" s="2"/>
      <c r="E91" s="2"/>
      <c r="F91" s="2"/>
    </row>
    <row r="92" spans="1:6" x14ac:dyDescent="0.2">
      <c r="A92" s="2"/>
      <c r="B92" s="2"/>
      <c r="C92" s="2"/>
      <c r="D92" s="2"/>
      <c r="E92" s="2"/>
      <c r="F92" s="2"/>
    </row>
    <row r="93" spans="1:6" x14ac:dyDescent="0.2">
      <c r="A93" s="2"/>
      <c r="B93" s="2"/>
      <c r="C93" s="2"/>
      <c r="D93" s="2"/>
      <c r="E93" s="2"/>
      <c r="F93" s="2"/>
    </row>
    <row r="94" spans="1:6" x14ac:dyDescent="0.2">
      <c r="A94" s="2"/>
      <c r="B94" s="2"/>
      <c r="C94" s="2"/>
      <c r="D94" s="2"/>
      <c r="E94" s="2"/>
      <c r="F94" s="2"/>
    </row>
    <row r="95" spans="1:6" x14ac:dyDescent="0.2">
      <c r="A95" s="2"/>
      <c r="B95" s="2"/>
      <c r="C95" s="2"/>
      <c r="D95" s="2"/>
      <c r="E95" s="2"/>
      <c r="F95" s="2"/>
    </row>
    <row r="96" spans="1:6" x14ac:dyDescent="0.2">
      <c r="A96" s="2"/>
      <c r="B96" s="2"/>
      <c r="C96" s="2"/>
      <c r="D96" s="2"/>
      <c r="E96" s="2"/>
      <c r="F96" s="2"/>
    </row>
    <row r="97" spans="1:6" x14ac:dyDescent="0.2">
      <c r="A97" s="2"/>
      <c r="B97" s="2"/>
      <c r="C97" s="2"/>
      <c r="D97" s="2"/>
      <c r="E97" s="2"/>
      <c r="F97" s="2"/>
    </row>
    <row r="98" spans="1:6" x14ac:dyDescent="0.2">
      <c r="A98" s="2"/>
      <c r="B98" s="2"/>
      <c r="C98" s="2"/>
      <c r="D98" s="2"/>
      <c r="E98" s="2"/>
      <c r="F98" s="2"/>
    </row>
    <row r="99" spans="1:6" x14ac:dyDescent="0.2">
      <c r="A99" s="2"/>
      <c r="B99" s="2"/>
      <c r="C99" s="2"/>
      <c r="D99" s="2"/>
      <c r="E99" s="2"/>
      <c r="F99" s="2"/>
    </row>
    <row r="100" spans="1:6" x14ac:dyDescent="0.2">
      <c r="A100" s="2"/>
      <c r="B100" s="2"/>
      <c r="C100" s="2"/>
      <c r="D100" s="2"/>
      <c r="E100" s="2"/>
      <c r="F100" s="2"/>
    </row>
    <row r="101" spans="1:6" x14ac:dyDescent="0.2">
      <c r="A101" s="2"/>
      <c r="B101" s="2"/>
      <c r="C101" s="2"/>
      <c r="D101" s="2"/>
      <c r="E101" s="2"/>
      <c r="F101" s="2"/>
    </row>
    <row r="102" spans="1:6" x14ac:dyDescent="0.2">
      <c r="A102" s="2"/>
      <c r="B102" s="2"/>
      <c r="C102" s="2"/>
      <c r="D102" s="2"/>
      <c r="E102" s="2"/>
      <c r="F102" s="2"/>
    </row>
    <row r="103" spans="1:6" x14ac:dyDescent="0.2">
      <c r="A103" s="2"/>
      <c r="B103" s="2"/>
      <c r="C103" s="2"/>
      <c r="D103" s="2"/>
      <c r="E103" s="2"/>
      <c r="F103" s="2"/>
    </row>
    <row r="104" spans="1:6" x14ac:dyDescent="0.2">
      <c r="A104" s="2"/>
      <c r="B104" s="2"/>
      <c r="C104" s="2"/>
      <c r="D104" s="2"/>
      <c r="E104" s="2"/>
      <c r="F104" s="2"/>
    </row>
    <row r="105" spans="1:6" x14ac:dyDescent="0.2">
      <c r="A105" s="2"/>
      <c r="B105" s="2"/>
      <c r="C105" s="2"/>
      <c r="D105" s="2"/>
      <c r="E105" s="2"/>
      <c r="F105" s="2"/>
    </row>
    <row r="106" spans="1:6" x14ac:dyDescent="0.2">
      <c r="A106" s="2"/>
      <c r="B106" s="2"/>
      <c r="C106" s="2"/>
      <c r="D106" s="2"/>
      <c r="E106" s="2"/>
      <c r="F106" s="2"/>
    </row>
    <row r="107" spans="1:6" x14ac:dyDescent="0.2">
      <c r="A107" s="2"/>
      <c r="B107" s="2"/>
      <c r="C107" s="2"/>
      <c r="D107" s="2"/>
      <c r="E107" s="2"/>
      <c r="F107" s="2"/>
    </row>
    <row r="108" spans="1:6" x14ac:dyDescent="0.2">
      <c r="A108" s="2"/>
      <c r="B108" s="2"/>
      <c r="C108" s="2"/>
      <c r="D108" s="2"/>
      <c r="E108" s="2"/>
      <c r="F108" s="2"/>
    </row>
    <row r="109" spans="1:6" x14ac:dyDescent="0.2">
      <c r="A109" s="2"/>
      <c r="B109" s="2"/>
      <c r="C109" s="2"/>
      <c r="D109" s="2"/>
      <c r="E109" s="2"/>
      <c r="F109" s="2"/>
    </row>
    <row r="110" spans="1:6" x14ac:dyDescent="0.2">
      <c r="A110" s="2"/>
      <c r="B110" s="2"/>
      <c r="C110" s="2"/>
      <c r="D110" s="2"/>
      <c r="E110" s="2"/>
      <c r="F110" s="2"/>
    </row>
    <row r="111" spans="1:6" x14ac:dyDescent="0.2">
      <c r="A111" s="2"/>
      <c r="B111" s="2"/>
      <c r="C111" s="2"/>
      <c r="D111" s="2"/>
      <c r="E111" s="2"/>
      <c r="F111" s="2"/>
    </row>
    <row r="112" spans="1:6" x14ac:dyDescent="0.2">
      <c r="A112" s="2"/>
      <c r="B112" s="2"/>
      <c r="C112" s="2"/>
      <c r="D112" s="2"/>
      <c r="E112" s="2"/>
      <c r="F112" s="2"/>
    </row>
    <row r="113" spans="1:6" x14ac:dyDescent="0.2">
      <c r="A113" s="2"/>
      <c r="B113" s="2"/>
      <c r="C113" s="2"/>
      <c r="D113" s="2"/>
      <c r="E113" s="2"/>
      <c r="F113" s="2"/>
    </row>
    <row r="114" spans="1:6" x14ac:dyDescent="0.2">
      <c r="A114" s="2"/>
      <c r="B114" s="2"/>
      <c r="C114" s="2"/>
      <c r="D114" s="2"/>
      <c r="E114" s="2"/>
      <c r="F114" s="2"/>
    </row>
  </sheetData>
  <mergeCells count="3">
    <mergeCell ref="A1:F1"/>
    <mergeCell ref="D3:H5"/>
    <mergeCell ref="A2:H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Yuri</dc:creator>
  <cp:lastModifiedBy>Yuri</cp:lastModifiedBy>
  <dcterms:created xsi:type="dcterms:W3CDTF">2024-10-14T12:00:17Z</dcterms:created>
  <dcterms:modified xsi:type="dcterms:W3CDTF">2024-12-05T06:36:51Z</dcterms:modified>
</cp:coreProperties>
</file>